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370" windowHeight="12436"/>
  </bookViews>
  <sheets>
    <sheet name="JŘBU 4 (2)" sheetId="1" r:id="rId1"/>
  </sheets>
  <definedNames>
    <definedName name="_xlnm.Print_Area" localSheetId="0">'JŘBU 4 (2)'!$A$1:$E$91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1" l="1"/>
  <c r="C88" i="1"/>
  <c r="E87" i="1"/>
  <c r="E86" i="1"/>
  <c r="E85" i="1"/>
  <c r="E84" i="1"/>
  <c r="E83" i="1"/>
  <c r="D83" i="1"/>
  <c r="C83" i="1"/>
  <c r="D91" i="1" l="1"/>
  <c r="C91" i="1"/>
  <c r="E88" i="1"/>
  <c r="E91" i="1" s="1"/>
</calcChain>
</file>

<file path=xl/sharedStrings.xml><?xml version="1.0" encoding="utf-8"?>
<sst xmlns="http://schemas.openxmlformats.org/spreadsheetml/2006/main" count="92" uniqueCount="92">
  <si>
    <t>Změnové listy VHZ Šumperk - SEVER</t>
  </si>
  <si>
    <t>Pořadí</t>
  </si>
  <si>
    <t>Položka</t>
  </si>
  <si>
    <t>Vícepráce v Kč</t>
  </si>
  <si>
    <t>Méně práce Kč</t>
  </si>
  <si>
    <t>Celková cena Kč</t>
  </si>
  <si>
    <t>ZL-025-S-Z-SO 3.001</t>
  </si>
  <si>
    <t>ZL-026-S-Z-SO 3.007</t>
  </si>
  <si>
    <t>ZL-030-S-Z-SO 3.008</t>
  </si>
  <si>
    <t>ZL-035-S-Z-SO 3.004</t>
  </si>
  <si>
    <t>ZL-040-S-Z-SO 3.008</t>
  </si>
  <si>
    <t>ZL-049-S-Z-SO 3.007</t>
  </si>
  <si>
    <t>ZL-059-S-H-SO 1.002</t>
  </si>
  <si>
    <t>ZL-075-S-Z SO 3.001</t>
  </si>
  <si>
    <t>ZL-082-S-Z-SO 3.010</t>
  </si>
  <si>
    <t>ZL-083-S-Š SO 2.007</t>
  </si>
  <si>
    <t>ZL-084-S-Z-SO 3.008</t>
  </si>
  <si>
    <t>ZL-088-S-Z</t>
  </si>
  <si>
    <t>ZL-089-S-Z-SO 3.008</t>
  </si>
  <si>
    <t>ZL-092-S-Š-SO 2.002</t>
  </si>
  <si>
    <t>ZL-096-S-Š</t>
  </si>
  <si>
    <t>ZL-098-S-Z-SO 3.002</t>
  </si>
  <si>
    <t>ZL-100-S-Z-SO 3.007</t>
  </si>
  <si>
    <t>ZL-105-S-Z-SO 3.010</t>
  </si>
  <si>
    <t>ZL-110-S-Z-SO 3.002</t>
  </si>
  <si>
    <t>ZL-111-S-Š-SO 2.003</t>
  </si>
  <si>
    <t>ZL-113-S-Z-SO 3.004</t>
  </si>
  <si>
    <t>ZL-115-S-Z-SO 3.007</t>
  </si>
  <si>
    <t>ZL-117-S-H-SO 1.005</t>
  </si>
  <si>
    <t>ZL-118-S-H-SO 1.010</t>
  </si>
  <si>
    <t>ZL-120-S-Z-SO 3.008</t>
  </si>
  <si>
    <t>ZL-123-S-H-SO 1.000</t>
  </si>
  <si>
    <t>ZL-124-S-Z-SO 3.008</t>
  </si>
  <si>
    <t>ZL-126-S-Z-SO 3.009</t>
  </si>
  <si>
    <t>ZL-127-S-Z-SO 3.009</t>
  </si>
  <si>
    <t>ZL-129-S-Z-SO 3.010</t>
  </si>
  <si>
    <t>ZL-132-S-Z-SO 3.000</t>
  </si>
  <si>
    <t>ZL-133-S-Z-SO 3.000</t>
  </si>
  <si>
    <t>ZL-134-S-H-SO 1.000</t>
  </si>
  <si>
    <t>ZL-135-S-Z-SO 3.010</t>
  </si>
  <si>
    <t>ZL-136-S-Z-SO 3.011</t>
  </si>
  <si>
    <t>ZL-137-S-Z-SO 3.010</t>
  </si>
  <si>
    <t>ZL-138-S-Z-SO 3.010</t>
  </si>
  <si>
    <t>ZL-139-S-Z-SO 3.008</t>
  </si>
  <si>
    <t>ZL-141-S-Z-SO 3.002</t>
  </si>
  <si>
    <t>ZL-142-S-Š-SO 2.000</t>
  </si>
  <si>
    <t>ZL-145-S-Z-SO 3.003</t>
  </si>
  <si>
    <t>ZL-146-S-H-SO 1.000</t>
  </si>
  <si>
    <t>ZL-148-S-Š-SO 2.000</t>
  </si>
  <si>
    <t>ZL-149-S-Š-SO 2.002</t>
  </si>
  <si>
    <t>ZL-150-S-Š-SO 2.003</t>
  </si>
  <si>
    <t>ZL-151-S-Š-SO 2.005</t>
  </si>
  <si>
    <t>ZL-155-S-Z-SO 3.003</t>
  </si>
  <si>
    <t>ZL-156-S-Z-SO 3.004</t>
  </si>
  <si>
    <t>ZL-157-S-Z-SO 3.005</t>
  </si>
  <si>
    <t>ZL-158-S-Z-SO 3.007</t>
  </si>
  <si>
    <t>ZL-159-S-Z-SO 3.008</t>
  </si>
  <si>
    <t>ZL-160-S-Z-SO 3.010</t>
  </si>
  <si>
    <t>ZL-161-S-H-SO 1.000</t>
  </si>
  <si>
    <t>ZL-162-S-Š-SO 2.000</t>
  </si>
  <si>
    <t>ZL-163-S-Z-SO 3.000</t>
  </si>
  <si>
    <t>ZL-164-S-Z-SO 3.001</t>
  </si>
  <si>
    <t>ZL-165-S-Z-SO 3.002</t>
  </si>
  <si>
    <t>ZL-166-S-Z-SO 3.003</t>
  </si>
  <si>
    <t>ZL-167-S-Z-SO 3.004</t>
  </si>
  <si>
    <t>ZL-168-S-Z-SO 3.007</t>
  </si>
  <si>
    <t>ZL-169-S-Z-SO 3.008</t>
  </si>
  <si>
    <t>ZL-170-S-Z-SO 3.009</t>
  </si>
  <si>
    <t>ZL-171-S-Z-SO 3.002</t>
  </si>
  <si>
    <t>ZL-172-S-Z-SO 3.008</t>
  </si>
  <si>
    <t>ZL-173-S-Z-SO 3.009</t>
  </si>
  <si>
    <t>ZL-174-S-Z-SO 3.008NN</t>
  </si>
  <si>
    <t>ZL-175-S-Z-SO 3.003</t>
  </si>
  <si>
    <t>ZL-176-S-Z-SO 3.004</t>
  </si>
  <si>
    <t>ZL-177-S-Z-SO 3.005</t>
  </si>
  <si>
    <t>ZL-178-S-Z-SO 3.003</t>
  </si>
  <si>
    <t>ZL-179-S-Š-SO 2.000</t>
  </si>
  <si>
    <t>ZL-180-S-Z-SO 3.007</t>
  </si>
  <si>
    <t>ZL-181-S-Z-SO 3.002</t>
  </si>
  <si>
    <t>ZL-182-S-Z-SO 3.003</t>
  </si>
  <si>
    <t>ZL-183-S-Z-SO 3.004</t>
  </si>
  <si>
    <t>ZL-184-S-Z-SO 3.008</t>
  </si>
  <si>
    <t>ZL-185-S-Z-SO 3.000</t>
  </si>
  <si>
    <t>ZL-186-S-Z-SO 3.008</t>
  </si>
  <si>
    <t>ZL-188-S-Z-SO 3.009</t>
  </si>
  <si>
    <t>CELKEM ZL</t>
  </si>
  <si>
    <t>DZL-001-S-H-SO 1.000</t>
  </si>
  <si>
    <t>DZL-002-S-Š-SO 2.000</t>
  </si>
  <si>
    <t>DZL-003-S-Z-SO 3.000</t>
  </si>
  <si>
    <t>DZL-004-S-Z-SO 3.008NN</t>
  </si>
  <si>
    <t>CELKEM DZL</t>
  </si>
  <si>
    <t>V závěrečném vyúčtování akce byla odhalena administrativní chyba při tvorbě dodatku č. 6 po JŘBU č.1 ze dne 24.9.2015, kdy omylem došlo k odpočtu částky 549.251,64 Kč bez DPH za práce dle ZL-019-S-Š-SO 2.002.
Následně v rámci JŘBU č.4, které je podkladem pro dodatek č.10 je tato částka zahrnuta v DZL-002-S-Š-SO 2.000, čímž by došlo k opětovnému odpočtu této částky.
Správně tedy má být dodatek č. 10 narovnán přípočtem v této výši.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</si>
</sst>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4" fontId="0" fillId="0" borderId="0" xfId="0" applyNumberFormat="1" applyFill="1"/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view="pageLayout" topLeftCell="A67" zoomScaleNormal="100" zoomScaleSheetLayoutView="100" workbookViewId="0">
      <selection activeCell="A90" sqref="A90"/>
    </sheetView>
  </sheetViews>
  <sheetFormatPr defaultColWidth="9.109375" defaultRowHeight="15.05" x14ac:dyDescent="0.3"/>
  <cols>
    <col min="1" max="1" width="9" style="2" customWidth="1"/>
    <col min="2" max="2" width="28.88671875" style="2" customWidth="1"/>
    <col min="3" max="3" width="22.88671875" style="2" customWidth="1"/>
    <col min="4" max="4" width="21.44140625" style="2" customWidth="1"/>
    <col min="5" max="5" width="23.44140625" style="2" customWidth="1"/>
    <col min="6" max="16384" width="9.109375" style="2"/>
  </cols>
  <sheetData>
    <row r="1" spans="1:5" ht="20.3" x14ac:dyDescent="0.35">
      <c r="A1" s="1" t="s">
        <v>0</v>
      </c>
    </row>
    <row r="2" spans="1:5" ht="15.75" thickBot="1" x14ac:dyDescent="0.3"/>
    <row r="3" spans="1:5" ht="15.75" thickBot="1" x14ac:dyDescent="0.3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</row>
    <row r="4" spans="1:5" x14ac:dyDescent="0.3">
      <c r="A4" s="5">
        <v>1</v>
      </c>
      <c r="B4" s="5" t="s">
        <v>6</v>
      </c>
      <c r="C4" s="6">
        <v>899555.99999999977</v>
      </c>
      <c r="D4" s="6">
        <v>120442.18</v>
      </c>
      <c r="E4" s="6">
        <v>779113.81999999983</v>
      </c>
    </row>
    <row r="5" spans="1:5" x14ac:dyDescent="0.3">
      <c r="A5" s="5">
        <v>2</v>
      </c>
      <c r="B5" s="5" t="s">
        <v>7</v>
      </c>
      <c r="C5" s="6">
        <v>2271902.2599999998</v>
      </c>
      <c r="D5" s="6">
        <v>808387.56</v>
      </c>
      <c r="E5" s="6">
        <v>1463514.6999999997</v>
      </c>
    </row>
    <row r="6" spans="1:5" x14ac:dyDescent="0.3">
      <c r="A6" s="5">
        <v>3</v>
      </c>
      <c r="B6" s="5" t="s">
        <v>8</v>
      </c>
      <c r="C6" s="6">
        <v>375877.50000000006</v>
      </c>
      <c r="D6" s="6"/>
      <c r="E6" s="6">
        <v>375877.50000000006</v>
      </c>
    </row>
    <row r="7" spans="1:5" x14ac:dyDescent="0.3">
      <c r="A7" s="5">
        <v>4</v>
      </c>
      <c r="B7" s="7" t="s">
        <v>9</v>
      </c>
      <c r="C7" s="8">
        <v>484403.3</v>
      </c>
      <c r="D7" s="8"/>
      <c r="E7" s="8">
        <v>484403.3</v>
      </c>
    </row>
    <row r="8" spans="1:5" x14ac:dyDescent="0.3">
      <c r="A8" s="5">
        <v>5</v>
      </c>
      <c r="B8" s="5" t="s">
        <v>10</v>
      </c>
      <c r="C8" s="6">
        <v>155280.64000000001</v>
      </c>
      <c r="D8" s="6">
        <v>90720.13</v>
      </c>
      <c r="E8" s="6">
        <v>64560.510000000009</v>
      </c>
    </row>
    <row r="9" spans="1:5" x14ac:dyDescent="0.25">
      <c r="A9" s="5">
        <v>6</v>
      </c>
      <c r="B9" s="5" t="s">
        <v>11</v>
      </c>
      <c r="C9" s="9">
        <v>425364.87</v>
      </c>
      <c r="D9" s="9"/>
      <c r="E9" s="9">
        <v>425364.87</v>
      </c>
    </row>
    <row r="10" spans="1:5" x14ac:dyDescent="0.3">
      <c r="A10" s="5">
        <v>7</v>
      </c>
      <c r="B10" s="5" t="s">
        <v>12</v>
      </c>
      <c r="C10" s="6">
        <v>2702.03</v>
      </c>
      <c r="D10" s="6"/>
      <c r="E10" s="6">
        <v>2702.03</v>
      </c>
    </row>
    <row r="11" spans="1:5" x14ac:dyDescent="0.3">
      <c r="A11" s="5">
        <v>8</v>
      </c>
      <c r="B11" s="5" t="s">
        <v>13</v>
      </c>
      <c r="C11" s="6">
        <v>98372.35</v>
      </c>
      <c r="D11" s="6"/>
      <c r="E11" s="6">
        <v>98372.35</v>
      </c>
    </row>
    <row r="12" spans="1:5" x14ac:dyDescent="0.3">
      <c r="A12" s="5">
        <v>9</v>
      </c>
      <c r="B12" s="5" t="s">
        <v>14</v>
      </c>
      <c r="C12" s="6">
        <v>54522.17</v>
      </c>
      <c r="D12" s="6"/>
      <c r="E12" s="6">
        <v>54522.17</v>
      </c>
    </row>
    <row r="13" spans="1:5" x14ac:dyDescent="0.3">
      <c r="A13" s="5">
        <v>10</v>
      </c>
      <c r="B13" s="5" t="s">
        <v>15</v>
      </c>
      <c r="C13" s="6">
        <v>438355.82</v>
      </c>
      <c r="D13" s="6">
        <v>57485.3</v>
      </c>
      <c r="E13" s="6">
        <v>380870.52</v>
      </c>
    </row>
    <row r="14" spans="1:5" x14ac:dyDescent="0.3">
      <c r="A14" s="5">
        <v>11</v>
      </c>
      <c r="B14" s="5" t="s">
        <v>16</v>
      </c>
      <c r="C14" s="6">
        <v>563753.07000000007</v>
      </c>
      <c r="D14" s="6"/>
      <c r="E14" s="6">
        <v>563753.07000000007</v>
      </c>
    </row>
    <row r="15" spans="1:5" x14ac:dyDescent="0.3">
      <c r="A15" s="5">
        <v>12</v>
      </c>
      <c r="B15" s="5" t="s">
        <v>17</v>
      </c>
      <c r="C15" s="6">
        <v>627312.19999999995</v>
      </c>
      <c r="D15" s="6"/>
      <c r="E15" s="6">
        <v>627312.19999999995</v>
      </c>
    </row>
    <row r="16" spans="1:5" x14ac:dyDescent="0.25">
      <c r="A16" s="5">
        <v>13</v>
      </c>
      <c r="B16" s="5" t="s">
        <v>18</v>
      </c>
      <c r="C16" s="9">
        <v>91303.750000000015</v>
      </c>
      <c r="D16" s="9">
        <v>1112024.1100000001</v>
      </c>
      <c r="E16" s="9">
        <v>-1020720.3600000001</v>
      </c>
    </row>
    <row r="17" spans="1:5" x14ac:dyDescent="0.3">
      <c r="A17" s="5">
        <v>14</v>
      </c>
      <c r="B17" s="5" t="s">
        <v>19</v>
      </c>
      <c r="C17" s="9">
        <v>3801375.4400000004</v>
      </c>
      <c r="D17" s="9">
        <v>926901.69</v>
      </c>
      <c r="E17" s="9">
        <v>2874473.7500000009</v>
      </c>
    </row>
    <row r="18" spans="1:5" x14ac:dyDescent="0.3">
      <c r="A18" s="5">
        <v>15</v>
      </c>
      <c r="B18" s="5" t="s">
        <v>20</v>
      </c>
      <c r="C18" s="6">
        <v>400774</v>
      </c>
      <c r="D18" s="6"/>
      <c r="E18" s="6">
        <v>400774</v>
      </c>
    </row>
    <row r="19" spans="1:5" x14ac:dyDescent="0.25">
      <c r="A19" s="5">
        <v>16</v>
      </c>
      <c r="B19" s="5" t="s">
        <v>21</v>
      </c>
      <c r="C19" s="9">
        <v>878746.60000000009</v>
      </c>
      <c r="D19" s="9">
        <v>369500.53</v>
      </c>
      <c r="E19" s="9">
        <v>509246.07000000007</v>
      </c>
    </row>
    <row r="20" spans="1:5" x14ac:dyDescent="0.25">
      <c r="A20" s="5">
        <v>17</v>
      </c>
      <c r="B20" s="5" t="s">
        <v>22</v>
      </c>
      <c r="C20" s="9">
        <v>679298.2490240098</v>
      </c>
      <c r="D20" s="9"/>
      <c r="E20" s="9">
        <v>679298.2490240098</v>
      </c>
    </row>
    <row r="21" spans="1:5" x14ac:dyDescent="0.25">
      <c r="A21" s="5">
        <v>18</v>
      </c>
      <c r="B21" s="5" t="s">
        <v>23</v>
      </c>
      <c r="C21" s="9">
        <v>4368319.79</v>
      </c>
      <c r="D21" s="9">
        <v>2936148</v>
      </c>
      <c r="E21" s="9">
        <v>1432171.79</v>
      </c>
    </row>
    <row r="22" spans="1:5" x14ac:dyDescent="0.25">
      <c r="A22" s="5">
        <v>19</v>
      </c>
      <c r="B22" s="5" t="s">
        <v>24</v>
      </c>
      <c r="C22" s="9">
        <v>131340.52000000002</v>
      </c>
      <c r="D22" s="9">
        <v>339012.65</v>
      </c>
      <c r="E22" s="9">
        <v>-207672.13</v>
      </c>
    </row>
    <row r="23" spans="1:5" ht="22.6" customHeight="1" x14ac:dyDescent="0.3">
      <c r="A23" s="5">
        <v>20</v>
      </c>
      <c r="B23" s="5" t="s">
        <v>25</v>
      </c>
      <c r="C23" s="9">
        <v>1883647.24</v>
      </c>
      <c r="D23" s="9"/>
      <c r="E23" s="9">
        <v>1883647.24</v>
      </c>
    </row>
    <row r="24" spans="1:5" x14ac:dyDescent="0.25">
      <c r="A24" s="5">
        <v>21</v>
      </c>
      <c r="B24" s="5" t="s">
        <v>26</v>
      </c>
      <c r="C24" s="9">
        <v>372200</v>
      </c>
      <c r="D24" s="9"/>
      <c r="E24" s="9">
        <v>372200</v>
      </c>
    </row>
    <row r="25" spans="1:5" x14ac:dyDescent="0.25">
      <c r="A25" s="5">
        <v>22</v>
      </c>
      <c r="B25" s="5" t="s">
        <v>27</v>
      </c>
      <c r="C25" s="9">
        <v>342456.04999999993</v>
      </c>
      <c r="D25" s="9">
        <v>685746.22</v>
      </c>
      <c r="E25" s="9">
        <v>-343290.17000000004</v>
      </c>
    </row>
    <row r="26" spans="1:5" ht="18.850000000000001" customHeight="1" x14ac:dyDescent="0.25">
      <c r="A26" s="5">
        <v>23</v>
      </c>
      <c r="B26" s="5" t="s">
        <v>28</v>
      </c>
      <c r="C26" s="9">
        <v>24904.2</v>
      </c>
      <c r="D26" s="9">
        <v>930074.2</v>
      </c>
      <c r="E26" s="9">
        <v>-905170</v>
      </c>
    </row>
    <row r="27" spans="1:5" x14ac:dyDescent="0.25">
      <c r="A27" s="5">
        <v>24</v>
      </c>
      <c r="B27" s="5" t="s">
        <v>29</v>
      </c>
      <c r="C27" s="9"/>
      <c r="D27" s="9">
        <v>444211.98</v>
      </c>
      <c r="E27" s="9">
        <v>-444211.98</v>
      </c>
    </row>
    <row r="28" spans="1:5" x14ac:dyDescent="0.25">
      <c r="A28" s="5">
        <v>25</v>
      </c>
      <c r="B28" s="5" t="s">
        <v>30</v>
      </c>
      <c r="C28" s="9">
        <v>5564783.6299999999</v>
      </c>
      <c r="D28" s="9">
        <v>3613826.76</v>
      </c>
      <c r="E28" s="9">
        <v>1950956.87</v>
      </c>
    </row>
    <row r="29" spans="1:5" x14ac:dyDescent="0.25">
      <c r="A29" s="5">
        <v>26</v>
      </c>
      <c r="B29" s="5" t="s">
        <v>31</v>
      </c>
      <c r="C29" s="9"/>
      <c r="D29" s="9">
        <v>3863964.35</v>
      </c>
      <c r="E29" s="9">
        <v>-3863964.35</v>
      </c>
    </row>
    <row r="30" spans="1:5" x14ac:dyDescent="0.25">
      <c r="A30" s="5">
        <v>27</v>
      </c>
      <c r="B30" s="5" t="s">
        <v>32</v>
      </c>
      <c r="C30" s="9"/>
      <c r="D30" s="9">
        <v>803772.39</v>
      </c>
      <c r="E30" s="9">
        <v>-803772.39</v>
      </c>
    </row>
    <row r="31" spans="1:5" x14ac:dyDescent="0.25">
      <c r="A31" s="5">
        <v>28</v>
      </c>
      <c r="B31" s="5" t="s">
        <v>33</v>
      </c>
      <c r="C31" s="9">
        <v>1360025.7</v>
      </c>
      <c r="D31" s="9">
        <v>586848.9</v>
      </c>
      <c r="E31" s="9">
        <v>773176.8</v>
      </c>
    </row>
    <row r="32" spans="1:5" x14ac:dyDescent="0.25">
      <c r="A32" s="5">
        <v>29</v>
      </c>
      <c r="B32" s="5" t="s">
        <v>34</v>
      </c>
      <c r="C32" s="9">
        <v>240339.21000000014</v>
      </c>
      <c r="D32" s="9">
        <v>268533.59000000003</v>
      </c>
      <c r="E32" s="9">
        <v>-28194.379999999888</v>
      </c>
    </row>
    <row r="33" spans="1:5" x14ac:dyDescent="0.25">
      <c r="A33" s="5">
        <v>30</v>
      </c>
      <c r="B33" s="5" t="s">
        <v>35</v>
      </c>
      <c r="C33" s="9">
        <v>3316707.64</v>
      </c>
      <c r="D33" s="9">
        <v>2563422.0699999998</v>
      </c>
      <c r="E33" s="9">
        <v>753285.5700000003</v>
      </c>
    </row>
    <row r="34" spans="1:5" x14ac:dyDescent="0.25">
      <c r="A34" s="5">
        <v>31</v>
      </c>
      <c r="B34" s="5" t="s">
        <v>36</v>
      </c>
      <c r="C34" s="9">
        <v>1384207</v>
      </c>
      <c r="D34" s="9"/>
      <c r="E34" s="9">
        <v>1384207</v>
      </c>
    </row>
    <row r="35" spans="1:5" x14ac:dyDescent="0.25">
      <c r="A35" s="5">
        <v>32</v>
      </c>
      <c r="B35" s="5" t="s">
        <v>37</v>
      </c>
      <c r="C35" s="9">
        <v>1324873</v>
      </c>
      <c r="D35" s="9"/>
      <c r="E35" s="9">
        <v>1324873</v>
      </c>
    </row>
    <row r="36" spans="1:5" x14ac:dyDescent="0.25">
      <c r="A36" s="5">
        <v>33</v>
      </c>
      <c r="B36" s="5" t="s">
        <v>38</v>
      </c>
      <c r="C36" s="9">
        <v>136468.20000000001</v>
      </c>
      <c r="D36" s="9"/>
      <c r="E36" s="9">
        <v>136468.20000000001</v>
      </c>
    </row>
    <row r="37" spans="1:5" x14ac:dyDescent="0.25">
      <c r="A37" s="5">
        <v>34</v>
      </c>
      <c r="B37" s="5" t="s">
        <v>39</v>
      </c>
      <c r="C37" s="9">
        <v>64016.639999999999</v>
      </c>
      <c r="D37" s="9">
        <v>420904.73</v>
      </c>
      <c r="E37" s="9">
        <v>-356888.08999999997</v>
      </c>
    </row>
    <row r="38" spans="1:5" x14ac:dyDescent="0.25">
      <c r="A38" s="5">
        <v>35</v>
      </c>
      <c r="B38" s="5" t="s">
        <v>40</v>
      </c>
      <c r="C38" s="9">
        <v>875533.22999999986</v>
      </c>
      <c r="D38" s="9"/>
      <c r="E38" s="9">
        <v>875533.22999999986</v>
      </c>
    </row>
    <row r="39" spans="1:5" x14ac:dyDescent="0.25">
      <c r="A39" s="5">
        <v>36</v>
      </c>
      <c r="B39" s="5" t="s">
        <v>41</v>
      </c>
      <c r="C39" s="9">
        <v>795421.2000000003</v>
      </c>
      <c r="D39" s="9">
        <v>105950</v>
      </c>
      <c r="E39" s="9">
        <v>689471.2000000003</v>
      </c>
    </row>
    <row r="40" spans="1:5" x14ac:dyDescent="0.25">
      <c r="A40" s="5">
        <v>37</v>
      </c>
      <c r="B40" s="5" t="s">
        <v>42</v>
      </c>
      <c r="C40" s="9">
        <v>1227589.7800000003</v>
      </c>
      <c r="D40" s="9">
        <v>1872205.63</v>
      </c>
      <c r="E40" s="9">
        <v>-644615.84999999963</v>
      </c>
    </row>
    <row r="41" spans="1:5" x14ac:dyDescent="0.25">
      <c r="A41" s="5">
        <v>38</v>
      </c>
      <c r="B41" s="5" t="s">
        <v>43</v>
      </c>
      <c r="C41" s="9">
        <v>218829.59999999998</v>
      </c>
      <c r="D41" s="9">
        <v>12135.1</v>
      </c>
      <c r="E41" s="9">
        <v>206694.49999999997</v>
      </c>
    </row>
    <row r="42" spans="1:5" x14ac:dyDescent="0.25">
      <c r="A42" s="5">
        <v>39</v>
      </c>
      <c r="B42" s="5" t="s">
        <v>44</v>
      </c>
      <c r="C42" s="9">
        <v>512504.58</v>
      </c>
      <c r="D42" s="9">
        <v>582935.93000000005</v>
      </c>
      <c r="E42" s="9">
        <v>-70431.350000000035</v>
      </c>
    </row>
    <row r="43" spans="1:5" x14ac:dyDescent="0.3">
      <c r="A43" s="5">
        <v>40</v>
      </c>
      <c r="B43" s="5" t="s">
        <v>45</v>
      </c>
      <c r="C43" s="9">
        <v>231006.19999999998</v>
      </c>
      <c r="D43" s="9"/>
      <c r="E43" s="9">
        <v>231006.19999999998</v>
      </c>
    </row>
    <row r="44" spans="1:5" x14ac:dyDescent="0.25">
      <c r="A44" s="5">
        <v>41</v>
      </c>
      <c r="B44" s="5" t="s">
        <v>46</v>
      </c>
      <c r="C44" s="9">
        <v>52932.200000000004</v>
      </c>
      <c r="D44" s="9"/>
      <c r="E44" s="9">
        <v>52932.200000000004</v>
      </c>
    </row>
    <row r="45" spans="1:5" x14ac:dyDescent="0.25">
      <c r="A45" s="5">
        <v>42</v>
      </c>
      <c r="B45" s="5" t="s">
        <v>47</v>
      </c>
      <c r="C45" s="9">
        <v>171492</v>
      </c>
      <c r="D45" s="9"/>
      <c r="E45" s="9">
        <v>171492</v>
      </c>
    </row>
    <row r="46" spans="1:5" x14ac:dyDescent="0.3">
      <c r="A46" s="5">
        <v>43</v>
      </c>
      <c r="B46" s="5" t="s">
        <v>48</v>
      </c>
      <c r="C46" s="9">
        <v>920836.51</v>
      </c>
      <c r="D46" s="9">
        <v>2004985.29</v>
      </c>
      <c r="E46" s="9">
        <v>-1084148.7800000003</v>
      </c>
    </row>
    <row r="47" spans="1:5" x14ac:dyDescent="0.3">
      <c r="A47" s="5">
        <v>44</v>
      </c>
      <c r="B47" s="5" t="s">
        <v>49</v>
      </c>
      <c r="C47" s="9">
        <v>189701.46</v>
      </c>
      <c r="D47" s="9">
        <v>184</v>
      </c>
      <c r="E47" s="9">
        <v>189517.46</v>
      </c>
    </row>
    <row r="48" spans="1:5" x14ac:dyDescent="0.3">
      <c r="A48" s="5">
        <v>45</v>
      </c>
      <c r="B48" s="5" t="s">
        <v>50</v>
      </c>
      <c r="C48" s="9">
        <v>1138281.2100000004</v>
      </c>
      <c r="D48" s="9">
        <v>3222600.55</v>
      </c>
      <c r="E48" s="9">
        <v>-2084319.3399999994</v>
      </c>
    </row>
    <row r="49" spans="1:5" x14ac:dyDescent="0.3">
      <c r="A49" s="5">
        <v>46</v>
      </c>
      <c r="B49" s="5" t="s">
        <v>51</v>
      </c>
      <c r="C49" s="9">
        <v>1246164.2</v>
      </c>
      <c r="D49" s="9">
        <v>353923.45</v>
      </c>
      <c r="E49" s="9">
        <v>892240.75</v>
      </c>
    </row>
    <row r="50" spans="1:5" x14ac:dyDescent="0.25">
      <c r="A50" s="5">
        <v>47</v>
      </c>
      <c r="B50" s="5" t="s">
        <v>52</v>
      </c>
      <c r="C50" s="9">
        <v>1214840.9500000002</v>
      </c>
      <c r="D50" s="9"/>
      <c r="E50" s="9">
        <v>1214840.9500000002</v>
      </c>
    </row>
    <row r="51" spans="1:5" x14ac:dyDescent="0.25">
      <c r="A51" s="5">
        <v>48</v>
      </c>
      <c r="B51" s="5" t="s">
        <v>53</v>
      </c>
      <c r="C51" s="9">
        <v>519867.81000000006</v>
      </c>
      <c r="D51" s="9"/>
      <c r="E51" s="9">
        <v>519867.81000000006</v>
      </c>
    </row>
    <row r="52" spans="1:5" x14ac:dyDescent="0.25">
      <c r="A52" s="5">
        <v>49</v>
      </c>
      <c r="B52" s="5" t="s">
        <v>54</v>
      </c>
      <c r="C52" s="9">
        <v>1082312.1000000003</v>
      </c>
      <c r="D52" s="9"/>
      <c r="E52" s="9">
        <v>1082312.1000000003</v>
      </c>
    </row>
    <row r="53" spans="1:5" x14ac:dyDescent="0.25">
      <c r="A53" s="5">
        <v>50</v>
      </c>
      <c r="B53" s="5" t="s">
        <v>55</v>
      </c>
      <c r="C53" s="9">
        <v>1140475.6200000001</v>
      </c>
      <c r="D53" s="9"/>
      <c r="E53" s="9">
        <v>1140475.6200000001</v>
      </c>
    </row>
    <row r="54" spans="1:5" x14ac:dyDescent="0.25">
      <c r="A54" s="5">
        <v>51</v>
      </c>
      <c r="B54" s="5" t="s">
        <v>56</v>
      </c>
      <c r="C54" s="9">
        <v>2940032.2199999988</v>
      </c>
      <c r="D54" s="9"/>
      <c r="E54" s="9">
        <v>2940032.2199999988</v>
      </c>
    </row>
    <row r="55" spans="1:5" x14ac:dyDescent="0.25">
      <c r="A55" s="5">
        <v>52</v>
      </c>
      <c r="B55" s="5" t="s">
        <v>57</v>
      </c>
      <c r="C55" s="9">
        <v>220706.42000000004</v>
      </c>
      <c r="D55" s="9"/>
      <c r="E55" s="9">
        <v>220706.42000000004</v>
      </c>
    </row>
    <row r="56" spans="1:5" x14ac:dyDescent="0.25">
      <c r="A56" s="5">
        <v>53</v>
      </c>
      <c r="B56" s="5" t="s">
        <v>58</v>
      </c>
      <c r="C56" s="9">
        <v>866673.85</v>
      </c>
      <c r="D56" s="9"/>
      <c r="E56" s="9">
        <v>866673.85</v>
      </c>
    </row>
    <row r="57" spans="1:5" x14ac:dyDescent="0.3">
      <c r="A57" s="5">
        <v>54</v>
      </c>
      <c r="B57" s="5" t="s">
        <v>59</v>
      </c>
      <c r="C57" s="9">
        <v>810054.46</v>
      </c>
      <c r="D57" s="9"/>
      <c r="E57" s="9">
        <v>810054.46</v>
      </c>
    </row>
    <row r="58" spans="1:5" x14ac:dyDescent="0.25">
      <c r="A58" s="5">
        <v>55</v>
      </c>
      <c r="B58" s="5" t="s">
        <v>60</v>
      </c>
      <c r="C58" s="9">
        <v>8587270.370000001</v>
      </c>
      <c r="D58" s="9"/>
      <c r="E58" s="9">
        <v>8587270.370000001</v>
      </c>
    </row>
    <row r="59" spans="1:5" x14ac:dyDescent="0.25">
      <c r="A59" s="5">
        <v>56</v>
      </c>
      <c r="B59" s="5" t="s">
        <v>61</v>
      </c>
      <c r="C59" s="9">
        <v>137060.82</v>
      </c>
      <c r="D59" s="9"/>
      <c r="E59" s="9">
        <v>137060.82</v>
      </c>
    </row>
    <row r="60" spans="1:5" x14ac:dyDescent="0.25">
      <c r="A60" s="5">
        <v>57</v>
      </c>
      <c r="B60" s="5" t="s">
        <v>62</v>
      </c>
      <c r="C60" s="9">
        <v>273716.27999999997</v>
      </c>
      <c r="D60" s="9"/>
      <c r="E60" s="9">
        <v>273716.27999999997</v>
      </c>
    </row>
    <row r="61" spans="1:5" x14ac:dyDescent="0.25">
      <c r="A61" s="5">
        <v>58</v>
      </c>
      <c r="B61" s="5" t="s">
        <v>63</v>
      </c>
      <c r="C61" s="9">
        <v>302472.99</v>
      </c>
      <c r="D61" s="9"/>
      <c r="E61" s="9">
        <v>302472.99</v>
      </c>
    </row>
    <row r="62" spans="1:5" x14ac:dyDescent="0.25">
      <c r="A62" s="5">
        <v>59</v>
      </c>
      <c r="B62" s="5" t="s">
        <v>64</v>
      </c>
      <c r="C62" s="9">
        <v>830107.74000000011</v>
      </c>
      <c r="D62" s="9"/>
      <c r="E62" s="9">
        <v>830107.74000000011</v>
      </c>
    </row>
    <row r="63" spans="1:5" x14ac:dyDescent="0.25">
      <c r="A63" s="5">
        <v>60</v>
      </c>
      <c r="B63" s="5" t="s">
        <v>65</v>
      </c>
      <c r="C63" s="9">
        <v>15618.43</v>
      </c>
      <c r="D63" s="9"/>
      <c r="E63" s="9">
        <v>15618.43</v>
      </c>
    </row>
    <row r="64" spans="1:5" x14ac:dyDescent="0.25">
      <c r="A64" s="5">
        <v>61</v>
      </c>
      <c r="B64" s="5" t="s">
        <v>66</v>
      </c>
      <c r="C64" s="9">
        <v>704495.13</v>
      </c>
      <c r="D64" s="9"/>
      <c r="E64" s="9">
        <v>704495.13</v>
      </c>
    </row>
    <row r="65" spans="1:5" x14ac:dyDescent="0.25">
      <c r="A65" s="5">
        <v>62</v>
      </c>
      <c r="B65" s="5" t="s">
        <v>67</v>
      </c>
      <c r="C65" s="9">
        <v>329509.13</v>
      </c>
      <c r="D65" s="9"/>
      <c r="E65" s="9">
        <v>329509.13</v>
      </c>
    </row>
    <row r="66" spans="1:5" x14ac:dyDescent="0.25">
      <c r="A66" s="5">
        <v>63</v>
      </c>
      <c r="B66" s="5" t="s">
        <v>68</v>
      </c>
      <c r="C66" s="9">
        <v>70689.98</v>
      </c>
      <c r="D66" s="9"/>
      <c r="E66" s="9">
        <v>70689.98</v>
      </c>
    </row>
    <row r="67" spans="1:5" x14ac:dyDescent="0.25">
      <c r="A67" s="5">
        <v>64</v>
      </c>
      <c r="B67" s="5" t="s">
        <v>69</v>
      </c>
      <c r="C67" s="9">
        <v>238833.58999999994</v>
      </c>
      <c r="D67" s="9"/>
      <c r="E67" s="9">
        <v>238833.58999999994</v>
      </c>
    </row>
    <row r="68" spans="1:5" x14ac:dyDescent="0.25">
      <c r="A68" s="5">
        <v>65</v>
      </c>
      <c r="B68" s="5" t="s">
        <v>70</v>
      </c>
      <c r="C68" s="9">
        <v>559638.38000000012</v>
      </c>
      <c r="D68" s="9"/>
      <c r="E68" s="9">
        <v>559638.38000000012</v>
      </c>
    </row>
    <row r="69" spans="1:5" x14ac:dyDescent="0.25">
      <c r="A69" s="5">
        <v>66</v>
      </c>
      <c r="B69" s="5" t="s">
        <v>71</v>
      </c>
      <c r="C69" s="9">
        <v>901590.14</v>
      </c>
      <c r="D69" s="9">
        <v>67696.11</v>
      </c>
      <c r="E69" s="9">
        <v>833894.03</v>
      </c>
    </row>
    <row r="70" spans="1:5" x14ac:dyDescent="0.25">
      <c r="A70" s="5">
        <v>67</v>
      </c>
      <c r="B70" s="5" t="s">
        <v>72</v>
      </c>
      <c r="C70" s="9">
        <v>324004.11</v>
      </c>
      <c r="D70" s="9"/>
      <c r="E70" s="9">
        <v>324004.11</v>
      </c>
    </row>
    <row r="71" spans="1:5" x14ac:dyDescent="0.25">
      <c r="A71" s="5">
        <v>68</v>
      </c>
      <c r="B71" s="5" t="s">
        <v>73</v>
      </c>
      <c r="C71" s="9">
        <v>165692.28000000003</v>
      </c>
      <c r="D71" s="9">
        <v>30908</v>
      </c>
      <c r="E71" s="9">
        <v>134784.28000000003</v>
      </c>
    </row>
    <row r="72" spans="1:5" x14ac:dyDescent="0.25">
      <c r="A72" s="5">
        <v>69</v>
      </c>
      <c r="B72" s="5" t="s">
        <v>74</v>
      </c>
      <c r="C72" s="9">
        <v>159010.62</v>
      </c>
      <c r="D72" s="9"/>
      <c r="E72" s="9">
        <v>159010.62</v>
      </c>
    </row>
    <row r="73" spans="1:5" x14ac:dyDescent="0.25">
      <c r="A73" s="5">
        <v>70</v>
      </c>
      <c r="B73" s="5" t="s">
        <v>75</v>
      </c>
      <c r="C73" s="9">
        <v>235775.66</v>
      </c>
      <c r="D73" s="9"/>
      <c r="E73" s="9">
        <v>235775.66</v>
      </c>
    </row>
    <row r="74" spans="1:5" x14ac:dyDescent="0.3">
      <c r="A74" s="5">
        <v>71</v>
      </c>
      <c r="B74" s="5" t="s">
        <v>76</v>
      </c>
      <c r="C74" s="9">
        <v>402529</v>
      </c>
      <c r="D74" s="9"/>
      <c r="E74" s="9">
        <v>402529</v>
      </c>
    </row>
    <row r="75" spans="1:5" x14ac:dyDescent="0.25">
      <c r="A75" s="5">
        <v>72</v>
      </c>
      <c r="B75" s="5" t="s">
        <v>77</v>
      </c>
      <c r="C75" s="9">
        <v>1104752.4500000004</v>
      </c>
      <c r="D75" s="9"/>
      <c r="E75" s="9">
        <v>1104752.4500000004</v>
      </c>
    </row>
    <row r="76" spans="1:5" x14ac:dyDescent="0.25">
      <c r="A76" s="5">
        <v>73</v>
      </c>
      <c r="B76" s="5" t="s">
        <v>78</v>
      </c>
      <c r="C76" s="9">
        <v>475958.71999999991</v>
      </c>
      <c r="D76" s="9">
        <v>6725.35</v>
      </c>
      <c r="E76" s="9">
        <v>469233.36999999994</v>
      </c>
    </row>
    <row r="77" spans="1:5" x14ac:dyDescent="0.25">
      <c r="A77" s="5">
        <v>74</v>
      </c>
      <c r="B77" s="5" t="s">
        <v>79</v>
      </c>
      <c r="C77" s="9">
        <v>806253.3</v>
      </c>
      <c r="D77" s="9">
        <v>82812.490000000005</v>
      </c>
      <c r="E77" s="9">
        <v>723440.81</v>
      </c>
    </row>
    <row r="78" spans="1:5" x14ac:dyDescent="0.25">
      <c r="A78" s="5">
        <v>75</v>
      </c>
      <c r="B78" s="5" t="s">
        <v>80</v>
      </c>
      <c r="C78" s="9">
        <v>5790573.7800000003</v>
      </c>
      <c r="D78" s="9">
        <v>133889.28</v>
      </c>
      <c r="E78" s="9">
        <v>5656684.5</v>
      </c>
    </row>
    <row r="79" spans="1:5" x14ac:dyDescent="0.25">
      <c r="A79" s="5">
        <v>76</v>
      </c>
      <c r="B79" s="5" t="s">
        <v>81</v>
      </c>
      <c r="C79" s="9">
        <v>597744.55000000005</v>
      </c>
      <c r="D79" s="9"/>
      <c r="E79" s="9">
        <v>597744.55000000005</v>
      </c>
    </row>
    <row r="80" spans="1:5" x14ac:dyDescent="0.25">
      <c r="A80" s="5">
        <v>77</v>
      </c>
      <c r="B80" s="5" t="s">
        <v>82</v>
      </c>
      <c r="C80" s="9">
        <v>2708912</v>
      </c>
      <c r="D80" s="9"/>
      <c r="E80" s="9">
        <v>2708912</v>
      </c>
    </row>
    <row r="81" spans="1:5" x14ac:dyDescent="0.25">
      <c r="A81" s="5">
        <v>78</v>
      </c>
      <c r="B81" s="5" t="s">
        <v>83</v>
      </c>
      <c r="C81" s="9">
        <v>4654725.78</v>
      </c>
      <c r="D81" s="9">
        <v>204619.91</v>
      </c>
      <c r="E81" s="9">
        <v>4450105.87</v>
      </c>
    </row>
    <row r="82" spans="1:5" x14ac:dyDescent="0.25">
      <c r="A82" s="5">
        <v>79</v>
      </c>
      <c r="B82" s="5" t="s">
        <v>84</v>
      </c>
      <c r="C82" s="9">
        <v>8150697.7399999993</v>
      </c>
      <c r="D82" s="9">
        <v>1949737.76</v>
      </c>
      <c r="E82" s="9">
        <v>6200959.9799999995</v>
      </c>
    </row>
    <row r="83" spans="1:5" ht="24.05" customHeight="1" x14ac:dyDescent="0.25">
      <c r="A83" s="10"/>
      <c r="B83" s="10" t="s">
        <v>85</v>
      </c>
      <c r="C83" s="11">
        <f>SUM(C4:C82)</f>
        <v>87666077.639024019</v>
      </c>
      <c r="D83" s="11">
        <f>SUM(D4:D82)</f>
        <v>31573236.190000001</v>
      </c>
      <c r="E83" s="11">
        <f>SUM(E4:E82)</f>
        <v>56092841.449024007</v>
      </c>
    </row>
    <row r="84" spans="1:5" x14ac:dyDescent="0.25">
      <c r="A84" s="5">
        <v>1</v>
      </c>
      <c r="B84" s="5" t="s">
        <v>86</v>
      </c>
      <c r="C84" s="9">
        <v>68534.02</v>
      </c>
      <c r="D84" s="9">
        <v>635928.21</v>
      </c>
      <c r="E84" s="9">
        <f>C84-D84</f>
        <v>-567394.18999999994</v>
      </c>
    </row>
    <row r="85" spans="1:5" x14ac:dyDescent="0.3">
      <c r="A85" s="5">
        <v>2</v>
      </c>
      <c r="B85" s="5" t="s">
        <v>87</v>
      </c>
      <c r="C85" s="9">
        <v>1139786.53</v>
      </c>
      <c r="D85" s="9">
        <v>1713001.87</v>
      </c>
      <c r="E85" s="9">
        <f t="shared" ref="E85:E87" si="0">C85-D85</f>
        <v>-573215.34000000008</v>
      </c>
    </row>
    <row r="86" spans="1:5" x14ac:dyDescent="0.25">
      <c r="A86" s="5">
        <v>3</v>
      </c>
      <c r="B86" s="5" t="s">
        <v>88</v>
      </c>
      <c r="C86" s="9">
        <v>19165700.149999999</v>
      </c>
      <c r="D86" s="9">
        <v>43181011.350000001</v>
      </c>
      <c r="E86" s="9">
        <f t="shared" si="0"/>
        <v>-24015311.200000003</v>
      </c>
    </row>
    <row r="87" spans="1:5" x14ac:dyDescent="0.25">
      <c r="A87" s="5">
        <v>4</v>
      </c>
      <c r="B87" s="5" t="s">
        <v>89</v>
      </c>
      <c r="C87" s="9">
        <v>16314.8</v>
      </c>
      <c r="D87" s="9"/>
      <c r="E87" s="9">
        <f t="shared" si="0"/>
        <v>16314.8</v>
      </c>
    </row>
    <row r="88" spans="1:5" ht="24.05" customHeight="1" x14ac:dyDescent="0.25">
      <c r="A88" s="10"/>
      <c r="B88" s="10" t="s">
        <v>90</v>
      </c>
      <c r="C88" s="11">
        <f>SUM(C84:C87)</f>
        <v>20390335.5</v>
      </c>
      <c r="D88" s="11">
        <f>SUM(D84:D87)</f>
        <v>45529941.43</v>
      </c>
      <c r="E88" s="11">
        <f>SUM(E84:E87)</f>
        <v>-25139605.930000003</v>
      </c>
    </row>
    <row r="89" spans="1:5" ht="92.3" customHeight="1" x14ac:dyDescent="0.3">
      <c r="A89" s="18" t="s">
        <v>91</v>
      </c>
      <c r="B89" s="19"/>
      <c r="C89" s="19"/>
      <c r="D89" s="19"/>
      <c r="E89" s="20"/>
    </row>
    <row r="90" spans="1:5" ht="15.75" x14ac:dyDescent="0.25">
      <c r="A90" s="15"/>
      <c r="B90" s="16"/>
      <c r="C90" s="17">
        <v>549251.64</v>
      </c>
      <c r="D90" s="17"/>
      <c r="E90" s="17">
        <v>549251.64</v>
      </c>
    </row>
    <row r="91" spans="1:5" ht="24.05" customHeight="1" x14ac:dyDescent="0.25">
      <c r="A91" s="13"/>
      <c r="B91" s="13"/>
      <c r="C91" s="14">
        <f>C83+C88+C90</f>
        <v>108605664.77902402</v>
      </c>
      <c r="D91" s="14">
        <f>D83+D88+D90</f>
        <v>77103177.620000005</v>
      </c>
      <c r="E91" s="14">
        <f t="shared" ref="E91" si="1">E83+E88+E90</f>
        <v>31502487.159024004</v>
      </c>
    </row>
    <row r="93" spans="1:5" x14ac:dyDescent="0.25">
      <c r="C93" s="12"/>
    </row>
    <row r="94" spans="1:5" x14ac:dyDescent="0.25">
      <c r="C94" s="12"/>
      <c r="D94" s="12"/>
    </row>
    <row r="95" spans="1:5" x14ac:dyDescent="0.3">
      <c r="D95" s="12"/>
    </row>
  </sheetData>
  <mergeCells count="1">
    <mergeCell ref="A89:E89"/>
  </mergeCells>
  <pageMargins left="0.70866141732283472" right="0.70866141732283472" top="0.78740157480314965" bottom="0.78740157480314965" header="0.31496062992125984" footer="0.31496062992125984"/>
  <pageSetup paperSize="9" scale="82" fitToHeight="0" orientation="portrait" r:id="rId1"/>
  <headerFooter>
    <oddHeader>&amp;R&amp;"Arial Narrow,Tučné"&amp;14Příloha k Dod.č.10
Rekapitulace ZL+DZL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JŘBU 4 (2)</vt:lpstr>
      <vt:lpstr>'JŘBU 4 (2)'!Oblast_tisku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Stulír Stanislav</cp:lastModifiedBy>
  <cp:lastPrinted>2015-12-18T06:13:23Z</cp:lastPrinted>
  <dcterms:created xsi:type="dcterms:W3CDTF">2015-12-17T11:50:17Z</dcterms:created>
  <dcterms:modified xsi:type="dcterms:W3CDTF">2015-12-18T06:13:43Z</dcterms:modified>
</cp:coreProperties>
</file>